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0A0CE819-85E9-43CB-80F8-C429BE90FA6B}" xr6:coauthVersionLast="47" xr6:coauthVersionMax="47" xr10:uidLastSave="{00000000-0000-0000-0000-000000000000}"/>
  <bookViews>
    <workbookView xWindow="270" yWindow="1680" windowWidth="18930" windowHeight="912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<sst xmlns="http://schemas.openxmlformats.org/spreadsheetml/2006/main" count="17" uniqueCount="14">
  <si>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</si>
  <si>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</si>
  <si>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</si>
  <si>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</si>
  <si>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</si>
  <si>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</si>
  <si>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</si>
  <si>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24</t>
  </si>
  <si>
    <t>36</t>
  </si>
  <si>
    <t>Importo totale (€)</t>
  </si>
  <si>
    <t>Servizio di manutenzione del prodotto software ICON, come da capitolato tecnico</t>
  </si>
  <si>
    <t>Mesi</t>
  </si>
  <si>
    <t>Giornate</t>
  </si>
  <si>
    <t>Giornate di supporto sistemico specialistico,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</si>
</sst>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9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165" fontId="15" fillId="0" borderId="10" xfId="0" applyNumberFormat="1" applyFont="1" applyBorder="1" applyAlignment="1" applyProtection="1">
      <alignment horizontal="center" vertical="center" wrapText="1"/>
      <protection locked="0"/>
    </xf>
    <xf numFmtId="49" fontId="13" fillId="4" borderId="2" xfId="0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14"/>
  <sheetViews>
    <sheetView tabSelected="1" zoomScaleNormal="100" workbookViewId="0">
      <selection activeCell="D5" sqref="D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8" customHeight="1" thickBot="1" x14ac:dyDescent="0.4">
      <c r="G2" s="9"/>
    </row>
    <row r="3" spans="3:9" ht="15" thickBot="1" x14ac:dyDescent="0.4">
      <c r="E3" s="8" t="s">
        <v>0</v>
      </c>
      <c r="G3" s="9"/>
    </row>
    <row r="4" spans="3:9" ht="60.75" customHeight="1" thickBot="1" x14ac:dyDescent="0.4">
      <c r="C4" s="13" t="s">
        <v>1</v>
      </c>
      <c r="D4" s="16" t="s">
        <v>11</v>
      </c>
      <c r="E4" s="12" t="s">
        <v>5</v>
      </c>
      <c r="F4" s="13" t="s">
        <v>9</v>
      </c>
    </row>
    <row r="5" spans="3:9" ht="61.5" customHeight="1" thickBot="1" x14ac:dyDescent="0.4">
      <c r="C5" s="22" t="s">
        <v>10</v>
      </c>
      <c r="D5" s="17" t="s">
        <v>8</v>
      </c>
      <c r="E5" s="14">
        <v>0</v>
      </c>
      <c r="F5" s="15">
        <f>D5*E5</f>
        <v>0</v>
      </c>
    </row>
    <row r="6" spans="3:9" ht="61.5" customHeight="1" thickBot="1" x14ac:dyDescent="0.4">
      <c r="C6" s="13" t="s">
        <v>1</v>
      </c>
      <c r="D6" s="16" t="s">
        <v>12</v>
      </c>
      <c r="E6" s="12" t="s">
        <v>5</v>
      </c>
      <c r="F6" s="13" t="s">
        <v>9</v>
      </c>
    </row>
    <row r="7" spans="3:9" ht="61.5" customHeight="1" thickBot="1" x14ac:dyDescent="0.4">
      <c r="C7" s="22" t="s">
        <v>13</v>
      </c>
      <c r="D7" s="17" t="s">
        <v>7</v>
      </c>
      <c r="E7" s="21">
        <v>0</v>
      </c>
      <c r="F7" s="15">
        <f t="shared" ref="F7" si="0">D7*E7</f>
        <v>0</v>
      </c>
    </row>
    <row r="8" spans="3:9" ht="74.25" customHeight="1" thickBot="1" x14ac:dyDescent="0.4">
      <c r="C8" s="23" t="s">
        <v>2</v>
      </c>
      <c r="D8" s="18"/>
      <c r="E8" s="20"/>
      <c r="F8" s="19">
        <f>IF((SUM(F5:F7))&lt;=E10,(SUM(F5:F7)),"ERRORE l'importo offerto supera la base d'asta")</f>
        <v>0</v>
      </c>
    </row>
    <row r="9" spans="3:9" ht="12.75" customHeight="1" thickBot="1" x14ac:dyDescent="0.4">
      <c r="E9" s="1"/>
      <c r="F9" s="4"/>
      <c r="G9" s="2"/>
      <c r="H9" s="2"/>
      <c r="I9" s="2"/>
    </row>
    <row r="10" spans="3:9" s="2" customFormat="1" ht="41.25" customHeight="1" thickBot="1" x14ac:dyDescent="0.4">
      <c r="C10" s="11" t="s">
        <v>4</v>
      </c>
      <c r="E10" s="24">
        <v>190450</v>
      </c>
      <c r="F10" s="25"/>
    </row>
    <row r="11" spans="3:9" s="2" customFormat="1" ht="15" customHeight="1" thickBot="1" x14ac:dyDescent="0.4">
      <c r="C11" s="3"/>
      <c r="E11" s="6"/>
    </row>
    <row r="12" spans="3:9" s="2" customFormat="1" ht="66" customHeight="1" thickBot="1" x14ac:dyDescent="0.4">
      <c r="C12" s="11" t="s">
        <v>6</v>
      </c>
      <c r="E12" s="26" t="str">
        <f>IF(F8&gt;E10,"ATTENZIONE: L'offerta complessiva è superiore alla Base d'asta","OK")</f>
        <v>OK</v>
      </c>
      <c r="F12" s="27"/>
      <c r="G12"/>
      <c r="H12"/>
      <c r="I12"/>
    </row>
    <row r="13" spans="3:9" s="2" customFormat="1" ht="15" customHeight="1" thickBot="1" x14ac:dyDescent="0.4">
      <c r="C13" s="5"/>
      <c r="E13" s="10"/>
      <c r="G13"/>
      <c r="H13"/>
      <c r="I13"/>
    </row>
    <row r="14" spans="3:9" ht="31.75" customHeight="1" thickBot="1" x14ac:dyDescent="0.4">
      <c r="C14" s="7" t="s">
        <v>3</v>
      </c>
      <c r="E14" s="28">
        <f>IF((F8&lt;=E10),F8,"ERRORE")</f>
        <v>0</v>
      </c>
      <c r="F14" s="29"/>
    </row>
  </sheetData>
  <sheetProtection algorithmName="SHA-512" hashValue="8Yhjgp5Aj0fVjnP/5mTQqAxwwHP4533Dds9ql2bMh8si9BCiMuHB9/JrQEzsGlUiQejB3Y7VX9xCBPwKo/b/4Q==" saltValue="fLapmJ0KSVQGsxndyE622w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E14:F14">
    <cfRule type="cellIs" dxfId="2" priority="1" operator="greaterThan">
      <formula>$E$10</formula>
    </cfRule>
    <cfRule type="cellIs" dxfId="1" priority="2" operator="lessThanOrEqual">
      <formula>$E$10</formula>
    </cfRule>
  </conditionalFormatting>
  <conditionalFormatting sqref="F8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5 E7" xr:uid="{00000000-0002-0000-0000-000000000000}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2026-04-09T15:32:28Z</dcterms:modified>
</cp:coreProperties>
</file>